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Лист1!$A$1:$K$38</definedName>
  </definedNames>
  <calcPr calcId="125725"/>
</workbook>
</file>

<file path=xl/calcChain.xml><?xml version="1.0" encoding="utf-8"?>
<calcChain xmlns="http://schemas.openxmlformats.org/spreadsheetml/2006/main">
  <c r="I28" i="1"/>
  <c r="E28"/>
  <c r="J28" l="1"/>
  <c r="J22" l="1"/>
  <c r="J20"/>
  <c r="J18"/>
  <c r="J16"/>
  <c r="J14"/>
  <c r="J12"/>
  <c r="J10"/>
  <c r="E10"/>
  <c r="I10" s="1"/>
  <c r="E8"/>
  <c r="I8" s="1"/>
  <c r="F28"/>
  <c r="I29" l="1"/>
  <c r="I22"/>
  <c r="I20"/>
  <c r="I18"/>
  <c r="I16"/>
  <c r="I14"/>
  <c r="I12"/>
  <c r="K24"/>
  <c r="H24" l="1"/>
  <c r="G31"/>
  <c r="E24"/>
  <c r="E26" s="1"/>
  <c r="D24"/>
  <c r="D26" s="1"/>
  <c r="J24"/>
  <c r="I34"/>
  <c r="C24"/>
  <c r="C31" s="1"/>
  <c r="B24"/>
  <c r="B31" s="1"/>
  <c r="I21"/>
  <c r="I19"/>
  <c r="I17"/>
  <c r="I15"/>
  <c r="I11"/>
  <c r="I9"/>
  <c r="D27" i="3"/>
  <c r="I27" s="1"/>
  <c r="I21"/>
  <c r="I11"/>
  <c r="I7"/>
  <c r="I17"/>
  <c r="I19"/>
  <c r="I9"/>
  <c r="I15"/>
  <c r="I13"/>
  <c r="I14"/>
  <c r="H23"/>
  <c r="H30" s="1"/>
  <c r="D23"/>
  <c r="E23"/>
  <c r="E30" s="1"/>
  <c r="F23"/>
  <c r="F30" s="1"/>
  <c r="J23"/>
  <c r="J30" s="1"/>
  <c r="B23"/>
  <c r="B30" s="1"/>
  <c r="G30"/>
  <c r="C23"/>
  <c r="C30" s="1"/>
  <c r="I8"/>
  <c r="I10"/>
  <c r="I12"/>
  <c r="I16"/>
  <c r="I18"/>
  <c r="I20"/>
  <c r="H31" i="1" l="1"/>
  <c r="D31"/>
  <c r="E31"/>
  <c r="I24"/>
  <c r="I35" s="1"/>
  <c r="J31"/>
  <c r="D30" i="3"/>
  <c r="E34" s="1"/>
  <c r="I23"/>
  <c r="I30" s="1"/>
  <c r="E32" s="1"/>
  <c r="I31" i="1" l="1"/>
  <c r="I36" s="1"/>
  <c r="F31"/>
</calcChain>
</file>

<file path=xl/sharedStrings.xml><?xml version="1.0" encoding="utf-8"?>
<sst xmlns="http://schemas.openxmlformats.org/spreadsheetml/2006/main" count="59" uniqueCount="39">
  <si>
    <t>Город.посел</t>
  </si>
  <si>
    <t>Красноборский</t>
  </si>
  <si>
    <t>Пяльма</t>
  </si>
  <si>
    <t>Авдеево</t>
  </si>
  <si>
    <t>Куганаволок</t>
  </si>
  <si>
    <t>Кривцы</t>
  </si>
  <si>
    <t xml:space="preserve">Кубово </t>
  </si>
  <si>
    <t>Шала</t>
  </si>
  <si>
    <t>Итого</t>
  </si>
  <si>
    <t xml:space="preserve">   Доходы </t>
  </si>
  <si>
    <t xml:space="preserve">    Расходы</t>
  </si>
  <si>
    <t>Остатки средств на лицевых счетах по поселениям</t>
  </si>
  <si>
    <t>Главный  бухгалтер  Голованова И.Д.</t>
  </si>
  <si>
    <t>в т.ч целевые</t>
  </si>
  <si>
    <t xml:space="preserve">Муниципальный район </t>
  </si>
  <si>
    <t>гаш.кред</t>
  </si>
  <si>
    <t>Получ кред</t>
  </si>
  <si>
    <t>Остаток на 1 января 2010г</t>
  </si>
  <si>
    <t xml:space="preserve">выдача кредита Шале </t>
  </si>
  <si>
    <t xml:space="preserve">        </t>
  </si>
  <si>
    <t>Кредиторская задолженность консолидированного бюдета Пудожского района</t>
  </si>
  <si>
    <t>на 1 января 2008года</t>
  </si>
  <si>
    <t>Район</t>
  </si>
  <si>
    <t xml:space="preserve">Кредиторская задолженность  </t>
  </si>
  <si>
    <t>Поселения</t>
  </si>
  <si>
    <t>Консол.бюджет</t>
  </si>
  <si>
    <t>в т.ч.просроченная.</t>
  </si>
  <si>
    <t>остаток на 1января   2011г</t>
  </si>
  <si>
    <t xml:space="preserve">выдача кредита </t>
  </si>
  <si>
    <t>Остатки средств на лицевых счетах поселений</t>
  </si>
  <si>
    <t>город</t>
  </si>
  <si>
    <t>поселения</t>
  </si>
  <si>
    <t>Остаток на 1 января 2019г</t>
  </si>
  <si>
    <t>измен остатков 426</t>
  </si>
  <si>
    <t>расх-опл кредит</t>
  </si>
  <si>
    <t>остаток на 1 октября    2019г</t>
  </si>
  <si>
    <t>в/учет 19-365</t>
  </si>
  <si>
    <t>из ф.152</t>
  </si>
  <si>
    <t>на 01.11.2019</t>
  </si>
</sst>
</file>

<file path=xl/styles.xml><?xml version="1.0" encoding="utf-8"?>
<styleSheet xmlns="http://schemas.openxmlformats.org/spreadsheetml/2006/main">
  <numFmts count="1">
    <numFmt numFmtId="164" formatCode="#,##0.00_р_."/>
  </numFmts>
  <fonts count="6">
    <font>
      <sz val="10"/>
      <name val="Arial"/>
    </font>
    <font>
      <b/>
      <sz val="10"/>
      <name val="Arial"/>
      <family val="2"/>
      <charset val="204"/>
    </font>
    <font>
      <b/>
      <sz val="10"/>
      <color theme="8" tint="-0.249977111117893"/>
      <name val="Arial"/>
      <family val="2"/>
      <charset val="204"/>
    </font>
    <font>
      <b/>
      <i/>
      <u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2" fontId="0" fillId="0" borderId="0" xfId="0" applyNumberFormat="1"/>
    <xf numFmtId="2" fontId="0" fillId="0" borderId="1" xfId="0" applyNumberFormat="1" applyBorder="1"/>
    <xf numFmtId="2" fontId="0" fillId="0" borderId="0" xfId="0" applyNumberFormat="1" applyFill="1" applyBorder="1"/>
    <xf numFmtId="0" fontId="0" fillId="0" borderId="2" xfId="0" applyFill="1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2" fontId="0" fillId="0" borderId="6" xfId="0" applyNumberFormat="1" applyBorder="1"/>
    <xf numFmtId="0" fontId="0" fillId="0" borderId="7" xfId="0" applyFill="1" applyBorder="1"/>
    <xf numFmtId="0" fontId="1" fillId="0" borderId="1" xfId="0" applyFont="1" applyBorder="1"/>
    <xf numFmtId="2" fontId="0" fillId="2" borderId="1" xfId="0" applyNumberFormat="1" applyFill="1" applyBorder="1" applyAlignment="1">
      <alignment wrapText="1"/>
    </xf>
    <xf numFmtId="0" fontId="1" fillId="3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164" fontId="1" fillId="3" borderId="1" xfId="0" applyNumberFormat="1" applyFont="1" applyFill="1" applyBorder="1"/>
    <xf numFmtId="164" fontId="0" fillId="2" borderId="1" xfId="0" applyNumberFormat="1" applyFill="1" applyBorder="1"/>
    <xf numFmtId="164" fontId="0" fillId="0" borderId="1" xfId="0" applyNumberFormat="1" applyBorder="1"/>
    <xf numFmtId="0" fontId="1" fillId="4" borderId="1" xfId="0" applyFont="1" applyFill="1" applyBorder="1"/>
    <xf numFmtId="164" fontId="1" fillId="4" borderId="1" xfId="0" applyNumberFormat="1" applyFont="1" applyFill="1" applyBorder="1"/>
    <xf numFmtId="4" fontId="0" fillId="0" borderId="0" xfId="0" applyNumberFormat="1"/>
    <xf numFmtId="164" fontId="0" fillId="0" borderId="0" xfId="0" applyNumberFormat="1"/>
    <xf numFmtId="0" fontId="1" fillId="3" borderId="0" xfId="0" applyFont="1" applyFill="1" applyBorder="1"/>
    <xf numFmtId="164" fontId="1" fillId="3" borderId="0" xfId="0" applyNumberFormat="1" applyFont="1" applyFill="1" applyBorder="1"/>
    <xf numFmtId="164" fontId="0" fillId="0" borderId="2" xfId="0" applyNumberFormat="1" applyFill="1" applyBorder="1"/>
    <xf numFmtId="4" fontId="0" fillId="0" borderId="1" xfId="0" applyNumberFormat="1" applyBorder="1" applyAlignment="1">
      <alignment horizontal="center"/>
    </xf>
    <xf numFmtId="4" fontId="0" fillId="4" borderId="0" xfId="0" applyNumberFormat="1" applyFill="1"/>
    <xf numFmtId="0" fontId="4" fillId="0" borderId="1" xfId="0" applyFont="1" applyBorder="1"/>
    <xf numFmtId="0" fontId="5" fillId="0" borderId="0" xfId="0" applyFont="1"/>
    <xf numFmtId="0" fontId="2" fillId="0" borderId="2" xfId="0" applyFont="1" applyFill="1" applyBorder="1" applyAlignment="1">
      <alignment wrapText="1"/>
    </xf>
    <xf numFmtId="164" fontId="0" fillId="4" borderId="2" xfId="0" applyNumberFormat="1" applyFill="1" applyBorder="1"/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6"/>
  <sheetViews>
    <sheetView tabSelected="1" zoomScaleNormal="100" zoomScaleSheetLayoutView="100" workbookViewId="0">
      <pane xSplit="1" ySplit="6" topLeftCell="D19" activePane="bottomRight" state="frozen"/>
      <selection pane="topRight" activeCell="B1" sqref="B1"/>
      <selection pane="bottomLeft" activeCell="A7" sqref="A7"/>
      <selection pane="bottomRight" activeCell="I36" sqref="I36"/>
    </sheetView>
  </sheetViews>
  <sheetFormatPr defaultRowHeight="13.2"/>
  <cols>
    <col min="1" max="1" width="13.44140625" customWidth="1"/>
    <col min="2" max="2" width="16.109375" customWidth="1"/>
    <col min="3" max="3" width="14" customWidth="1"/>
    <col min="4" max="5" width="16.33203125" customWidth="1"/>
    <col min="6" max="6" width="15" customWidth="1"/>
    <col min="7" max="7" width="14.6640625" customWidth="1"/>
    <col min="8" max="8" width="14.5546875" customWidth="1"/>
    <col min="9" max="9" width="17.88671875" customWidth="1"/>
    <col min="10" max="10" width="15.88671875" customWidth="1"/>
    <col min="11" max="11" width="11.6640625" bestFit="1" customWidth="1"/>
  </cols>
  <sheetData>
    <row r="2" spans="1:11">
      <c r="E2" s="1"/>
    </row>
    <row r="3" spans="1:11">
      <c r="D3" s="36" t="s">
        <v>29</v>
      </c>
      <c r="E3" s="36"/>
      <c r="F3" s="36"/>
      <c r="G3" s="33" t="s">
        <v>38</v>
      </c>
      <c r="I3" s="1"/>
    </row>
    <row r="5" spans="1:11">
      <c r="I5" s="25"/>
    </row>
    <row r="6" spans="1:11" ht="26.4">
      <c r="A6" s="16"/>
      <c r="B6" s="17" t="s">
        <v>32</v>
      </c>
      <c r="C6" s="17" t="s">
        <v>13</v>
      </c>
      <c r="D6" s="17" t="s">
        <v>9</v>
      </c>
      <c r="E6" s="18" t="s">
        <v>10</v>
      </c>
      <c r="F6" s="19" t="s">
        <v>16</v>
      </c>
      <c r="G6" s="19" t="s">
        <v>28</v>
      </c>
      <c r="H6" s="17" t="s">
        <v>15</v>
      </c>
      <c r="I6" s="17" t="s">
        <v>35</v>
      </c>
      <c r="J6" s="17" t="s">
        <v>13</v>
      </c>
      <c r="K6" s="34" t="s">
        <v>36</v>
      </c>
    </row>
    <row r="7" spans="1:11">
      <c r="A7" s="2"/>
      <c r="B7" s="2"/>
      <c r="C7" s="2"/>
      <c r="D7" s="2"/>
      <c r="E7" s="2"/>
      <c r="F7" s="8"/>
      <c r="G7" s="8"/>
      <c r="H7" s="8"/>
      <c r="I7" s="2" t="s">
        <v>19</v>
      </c>
      <c r="J7" s="2"/>
    </row>
    <row r="8" spans="1:11">
      <c r="A8" s="13" t="s">
        <v>0</v>
      </c>
      <c r="B8" s="22">
        <v>820476.29</v>
      </c>
      <c r="C8" s="22">
        <v>0.4</v>
      </c>
      <c r="D8" s="22">
        <v>33900256.729999997</v>
      </c>
      <c r="E8" s="22">
        <f>31929588.63-2000000</f>
        <v>29929588.629999999</v>
      </c>
      <c r="F8" s="22">
        <v>0</v>
      </c>
      <c r="G8" s="22"/>
      <c r="H8" s="22">
        <v>2000000</v>
      </c>
      <c r="I8" s="22">
        <f>B8+D8-C8-E8-H8</f>
        <v>2791143.9899999984</v>
      </c>
      <c r="J8" s="22">
        <v>2050.61</v>
      </c>
    </row>
    <row r="9" spans="1:11">
      <c r="A9" s="13"/>
      <c r="B9" s="22"/>
      <c r="C9" s="22"/>
      <c r="D9" s="22"/>
      <c r="E9" s="22"/>
      <c r="F9" s="22"/>
      <c r="G9" s="22"/>
      <c r="H9" s="22"/>
      <c r="I9" s="22">
        <f t="shared" ref="I9:I21" si="0">B9+D9-E9</f>
        <v>0</v>
      </c>
      <c r="J9" s="22"/>
    </row>
    <row r="10" spans="1:11">
      <c r="A10" s="13" t="s">
        <v>1</v>
      </c>
      <c r="B10" s="22">
        <v>419199.85</v>
      </c>
      <c r="C10" s="22">
        <v>0</v>
      </c>
      <c r="D10" s="22">
        <v>3835547.17</v>
      </c>
      <c r="E10" s="22">
        <f>3672543.43-140000</f>
        <v>3532543.43</v>
      </c>
      <c r="F10" s="22">
        <v>0</v>
      </c>
      <c r="G10" s="22"/>
      <c r="H10" s="22">
        <v>140000</v>
      </c>
      <c r="I10" s="22">
        <f>B10+D10-C10-E10-H10</f>
        <v>582203.58999999939</v>
      </c>
      <c r="J10" s="22">
        <f>30078.27+2000+23721.92</f>
        <v>55800.19</v>
      </c>
      <c r="K10" s="29">
        <v>30078.27</v>
      </c>
    </row>
    <row r="11" spans="1:11">
      <c r="A11" s="13"/>
      <c r="B11" s="22"/>
      <c r="C11" s="22"/>
      <c r="D11" s="22"/>
      <c r="E11" s="22"/>
      <c r="F11" s="22"/>
      <c r="G11" s="22"/>
      <c r="H11" s="22"/>
      <c r="I11" s="22">
        <f t="shared" si="0"/>
        <v>0</v>
      </c>
      <c r="J11" s="22"/>
    </row>
    <row r="12" spans="1:11">
      <c r="A12" s="13" t="s">
        <v>2</v>
      </c>
      <c r="B12" s="22">
        <v>338395.89</v>
      </c>
      <c r="C12" s="22">
        <v>5687</v>
      </c>
      <c r="D12" s="22">
        <v>7226466.5199999996</v>
      </c>
      <c r="E12" s="22">
        <v>7023562.2300000004</v>
      </c>
      <c r="F12" s="22">
        <v>0</v>
      </c>
      <c r="G12" s="22"/>
      <c r="H12" s="22">
        <v>0</v>
      </c>
      <c r="I12" s="22">
        <f>B12+D12-C12-E12</f>
        <v>535613.17999999877</v>
      </c>
      <c r="J12" s="22">
        <f>82403.62+2000+51340.22</f>
        <v>135743.84</v>
      </c>
      <c r="K12" s="35">
        <v>82403.62</v>
      </c>
    </row>
    <row r="13" spans="1:11">
      <c r="A13" s="13"/>
      <c r="B13" s="22"/>
      <c r="C13" s="22"/>
      <c r="D13" s="22"/>
      <c r="E13" s="22"/>
      <c r="F13" s="22"/>
      <c r="G13" s="22"/>
      <c r="H13" s="22"/>
      <c r="I13" s="22"/>
      <c r="J13" s="22"/>
    </row>
    <row r="14" spans="1:11">
      <c r="A14" s="13" t="s">
        <v>3</v>
      </c>
      <c r="B14" s="22">
        <v>161699.79</v>
      </c>
      <c r="C14" s="22">
        <v>0</v>
      </c>
      <c r="D14" s="22">
        <v>3728776.34</v>
      </c>
      <c r="E14" s="22">
        <v>3490218.02</v>
      </c>
      <c r="F14" s="22">
        <v>0</v>
      </c>
      <c r="G14" s="22"/>
      <c r="H14" s="22">
        <v>0</v>
      </c>
      <c r="I14" s="22">
        <f>B14+D14-C14-E14</f>
        <v>400258.10999999987</v>
      </c>
      <c r="J14" s="22">
        <f>37407.45+2000+57279.27</f>
        <v>96686.720000000001</v>
      </c>
      <c r="K14" s="29">
        <v>37407.449999999997</v>
      </c>
    </row>
    <row r="15" spans="1:11">
      <c r="A15" s="13"/>
      <c r="B15" s="22"/>
      <c r="C15" s="22"/>
      <c r="D15" s="22"/>
      <c r="E15" s="22"/>
      <c r="F15" s="22"/>
      <c r="G15" s="22"/>
      <c r="H15" s="22"/>
      <c r="I15" s="22">
        <f t="shared" si="0"/>
        <v>0</v>
      </c>
      <c r="J15" s="22"/>
    </row>
    <row r="16" spans="1:11">
      <c r="A16" s="13" t="s">
        <v>4</v>
      </c>
      <c r="B16" s="22">
        <v>224428.68</v>
      </c>
      <c r="C16" s="22"/>
      <c r="D16" s="22">
        <v>2429838.87</v>
      </c>
      <c r="E16" s="22">
        <v>2097958.85</v>
      </c>
      <c r="F16" s="22">
        <v>0</v>
      </c>
      <c r="G16" s="22"/>
      <c r="H16" s="22">
        <v>0</v>
      </c>
      <c r="I16" s="22">
        <f>B16+D16-C16-E16</f>
        <v>556308.70000000019</v>
      </c>
      <c r="J16" s="22">
        <f>36490.09+2000+15623.84</f>
        <v>54113.929999999993</v>
      </c>
      <c r="K16" s="29">
        <v>36490.089999999997</v>
      </c>
    </row>
    <row r="17" spans="1:11">
      <c r="A17" s="13"/>
      <c r="B17" s="22"/>
      <c r="C17" s="22"/>
      <c r="D17" s="22"/>
      <c r="E17" s="22"/>
      <c r="F17" s="22"/>
      <c r="G17" s="22"/>
      <c r="H17" s="22"/>
      <c r="I17" s="22">
        <f t="shared" si="0"/>
        <v>0</v>
      </c>
      <c r="J17" s="22"/>
    </row>
    <row r="18" spans="1:11">
      <c r="A18" s="13" t="s">
        <v>5</v>
      </c>
      <c r="B18" s="22">
        <v>278219.74</v>
      </c>
      <c r="C18" s="22">
        <v>0</v>
      </c>
      <c r="D18" s="22">
        <v>4754704.2300000004</v>
      </c>
      <c r="E18" s="22">
        <v>4207124.08</v>
      </c>
      <c r="F18" s="22">
        <v>0</v>
      </c>
      <c r="G18" s="22"/>
      <c r="H18" s="22"/>
      <c r="I18" s="22">
        <f>B18+D18-C18-E18</f>
        <v>825799.8900000006</v>
      </c>
      <c r="J18" s="22">
        <f>26410.29+2000+97036.83</f>
        <v>125447.12</v>
      </c>
      <c r="K18" s="35">
        <v>26410.29</v>
      </c>
    </row>
    <row r="19" spans="1:11">
      <c r="A19" s="13"/>
      <c r="B19" s="22"/>
      <c r="C19" s="22"/>
      <c r="D19" s="22"/>
      <c r="E19" s="22"/>
      <c r="F19" s="22"/>
      <c r="G19" s="22"/>
      <c r="H19" s="22"/>
      <c r="I19" s="22">
        <f t="shared" si="0"/>
        <v>0</v>
      </c>
      <c r="J19" s="22"/>
    </row>
    <row r="20" spans="1:11">
      <c r="A20" s="13" t="s">
        <v>6</v>
      </c>
      <c r="B20" s="22">
        <v>233358.32</v>
      </c>
      <c r="C20" s="22">
        <v>0</v>
      </c>
      <c r="D20" s="22">
        <v>5108288.3600000003</v>
      </c>
      <c r="E20" s="22">
        <v>4680175.63</v>
      </c>
      <c r="F20" s="22">
        <v>0</v>
      </c>
      <c r="G20" s="22"/>
      <c r="H20" s="22">
        <v>0</v>
      </c>
      <c r="I20" s="22">
        <f>B20+D20-C20-E20</f>
        <v>661471.05000000075</v>
      </c>
      <c r="J20" s="22">
        <f>32408.9+2000+2318.2</f>
        <v>36727.1</v>
      </c>
      <c r="K20" s="29">
        <v>32408.9</v>
      </c>
    </row>
    <row r="21" spans="1:11">
      <c r="A21" s="13"/>
      <c r="B21" s="22"/>
      <c r="C21" s="22"/>
      <c r="D21" s="22"/>
      <c r="E21" s="22"/>
      <c r="F21" s="22"/>
      <c r="G21" s="22"/>
      <c r="H21" s="22"/>
      <c r="I21" s="22">
        <f t="shared" si="0"/>
        <v>0</v>
      </c>
      <c r="J21" s="22"/>
    </row>
    <row r="22" spans="1:11">
      <c r="A22" s="13" t="s">
        <v>7</v>
      </c>
      <c r="B22" s="22">
        <v>852102.78</v>
      </c>
      <c r="C22" s="22">
        <v>0</v>
      </c>
      <c r="D22" s="22">
        <v>8025778.4100000001</v>
      </c>
      <c r="E22" s="22">
        <v>8198288.1200000001</v>
      </c>
      <c r="F22" s="22">
        <v>0</v>
      </c>
      <c r="G22" s="22"/>
      <c r="H22" s="22">
        <v>0</v>
      </c>
      <c r="I22" s="22">
        <f>B22+D22-C22-E22</f>
        <v>679593.06999999937</v>
      </c>
      <c r="J22" s="22">
        <f>66427.24+2000+276680.9</f>
        <v>345108.14</v>
      </c>
      <c r="K22" s="35">
        <v>66427.240000000005</v>
      </c>
    </row>
    <row r="23" spans="1:11">
      <c r="A23" s="13"/>
      <c r="B23" s="22"/>
      <c r="C23" s="22"/>
      <c r="D23" s="22"/>
      <c r="E23" s="22"/>
      <c r="F23" s="22"/>
      <c r="G23" s="22"/>
      <c r="H23" s="22"/>
      <c r="I23" s="22"/>
      <c r="J23" s="22"/>
    </row>
    <row r="24" spans="1:11">
      <c r="A24" s="23" t="s">
        <v>8</v>
      </c>
      <c r="B24" s="24">
        <f t="shared" ref="B24:J24" si="1">B8+B10+B12+B14+B16+B18+B20+B22</f>
        <v>3327881.34</v>
      </c>
      <c r="C24" s="24">
        <f t="shared" si="1"/>
        <v>5687.4</v>
      </c>
      <c r="D24" s="24">
        <f t="shared" si="1"/>
        <v>69009656.629999995</v>
      </c>
      <c r="E24" s="24">
        <f t="shared" si="1"/>
        <v>63159458.990000002</v>
      </c>
      <c r="F24" s="24"/>
      <c r="G24" s="24"/>
      <c r="H24" s="24">
        <f>H8+H10+H12+H14+H16+H18+H20+H22</f>
        <v>2140000</v>
      </c>
      <c r="I24" s="24">
        <f>I8+I10+I12+I14+I16+I18+I20+I22</f>
        <v>7032391.5799999973</v>
      </c>
      <c r="J24" s="24">
        <f t="shared" si="1"/>
        <v>851677.64999999991</v>
      </c>
      <c r="K24" s="25">
        <f>K10+K12+K14+K16+K18+K20+K22</f>
        <v>311625.86</v>
      </c>
    </row>
    <row r="26" spans="1:11">
      <c r="D26" s="26">
        <f>D24-D8</f>
        <v>35109399.899999999</v>
      </c>
      <c r="E26" s="26">
        <f>E24-E8</f>
        <v>33229870.360000003</v>
      </c>
      <c r="I26" s="26"/>
    </row>
    <row r="27" spans="1:11">
      <c r="H27" s="25"/>
    </row>
    <row r="28" spans="1:11" ht="26.4">
      <c r="A28" s="14" t="s">
        <v>14</v>
      </c>
      <c r="B28" s="21">
        <v>1902354.55</v>
      </c>
      <c r="C28" s="21">
        <v>14049.2</v>
      </c>
      <c r="D28" s="21">
        <v>494268957.64999998</v>
      </c>
      <c r="E28" s="21">
        <f>477617976.78</f>
        <v>477617976.77999997</v>
      </c>
      <c r="F28" s="21">
        <f>H24-2000000+20000000</f>
        <v>20140000</v>
      </c>
      <c r="G28" s="21"/>
      <c r="H28" s="21">
        <v>34029000</v>
      </c>
      <c r="I28" s="21">
        <f>B28+D28-E28+F28-H28</f>
        <v>4664335.4200000167</v>
      </c>
      <c r="J28" s="21">
        <f>13005.02+44848.86+29686</f>
        <v>87539.88</v>
      </c>
    </row>
    <row r="29" spans="1:11">
      <c r="A29" s="2"/>
      <c r="B29" s="2"/>
      <c r="C29" s="2"/>
      <c r="D29" s="32" t="s">
        <v>37</v>
      </c>
      <c r="E29" s="32" t="s">
        <v>34</v>
      </c>
      <c r="F29" s="2"/>
      <c r="G29" s="2"/>
      <c r="H29" s="2"/>
      <c r="I29" s="30">
        <f>I28-B28</f>
        <v>2761980.8700000169</v>
      </c>
      <c r="J29" s="2"/>
    </row>
    <row r="30" spans="1:11">
      <c r="A30" s="2"/>
      <c r="B30" s="2"/>
      <c r="C30" s="2"/>
      <c r="D30" s="2"/>
      <c r="E30" s="2"/>
      <c r="F30" s="2"/>
      <c r="G30" s="2"/>
      <c r="H30" s="2"/>
      <c r="I30" s="4"/>
      <c r="J30" s="2"/>
    </row>
    <row r="31" spans="1:11" ht="19.5" customHeight="1">
      <c r="A31" s="15" t="s">
        <v>8</v>
      </c>
      <c r="B31" s="20">
        <f t="shared" ref="B31:H31" si="2">B24+B28</f>
        <v>5230235.8899999997</v>
      </c>
      <c r="C31" s="20">
        <f t="shared" si="2"/>
        <v>19736.599999999999</v>
      </c>
      <c r="D31" s="20">
        <f t="shared" si="2"/>
        <v>563278614.27999997</v>
      </c>
      <c r="E31" s="20">
        <f t="shared" si="2"/>
        <v>540777435.76999998</v>
      </c>
      <c r="F31" s="20">
        <f t="shared" si="2"/>
        <v>20140000</v>
      </c>
      <c r="G31" s="20">
        <f t="shared" si="2"/>
        <v>0</v>
      </c>
      <c r="H31" s="20">
        <f t="shared" si="2"/>
        <v>36169000</v>
      </c>
      <c r="I31" s="20">
        <f>I24+I28</f>
        <v>11696727.000000015</v>
      </c>
      <c r="J31" s="20">
        <f>J24+J28</f>
        <v>939217.52999999991</v>
      </c>
    </row>
    <row r="32" spans="1:11" ht="19.5" customHeight="1">
      <c r="A32" s="27"/>
      <c r="B32" s="28"/>
      <c r="C32" s="28"/>
      <c r="D32" s="28"/>
      <c r="E32" s="28"/>
      <c r="F32" s="28"/>
      <c r="G32" s="28"/>
      <c r="H32" s="28"/>
      <c r="I32" s="28"/>
      <c r="J32" s="28"/>
    </row>
    <row r="33" spans="1:10" ht="19.5" customHeight="1">
      <c r="A33" s="27"/>
      <c r="B33" s="28"/>
      <c r="C33" s="28"/>
      <c r="D33" s="28"/>
      <c r="E33" s="28"/>
      <c r="F33" s="28"/>
      <c r="G33" s="28"/>
      <c r="H33" s="28"/>
      <c r="I33" s="28"/>
      <c r="J33" s="28"/>
    </row>
    <row r="34" spans="1:10">
      <c r="A34" t="s">
        <v>30</v>
      </c>
      <c r="I34" s="26">
        <f>I8</f>
        <v>2791143.9899999984</v>
      </c>
    </row>
    <row r="35" spans="1:10">
      <c r="A35" t="s">
        <v>31</v>
      </c>
      <c r="I35" s="25">
        <f>I24-I8</f>
        <v>4241247.5899999989</v>
      </c>
    </row>
    <row r="36" spans="1:10">
      <c r="D36" s="26"/>
      <c r="E36" s="26"/>
      <c r="I36" s="31">
        <f>I31-B31</f>
        <v>6466491.1100000152</v>
      </c>
      <c r="J36" t="s">
        <v>33</v>
      </c>
    </row>
  </sheetData>
  <mergeCells count="1">
    <mergeCell ref="D3:F3"/>
  </mergeCells>
  <phoneticPr fontId="0" type="noConversion"/>
  <pageMargins left="0.34" right="0.26" top="1" bottom="1" header="0.5" footer="0.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3:M12"/>
  <sheetViews>
    <sheetView workbookViewId="0">
      <selection activeCell="B14" sqref="B14"/>
    </sheetView>
  </sheetViews>
  <sheetFormatPr defaultRowHeight="13.2"/>
  <sheetData>
    <row r="3" spans="2:13">
      <c r="E3" t="s">
        <v>20</v>
      </c>
    </row>
    <row r="6" spans="2:13">
      <c r="G6" t="s">
        <v>21</v>
      </c>
    </row>
    <row r="9" spans="2:13">
      <c r="G9" t="s">
        <v>22</v>
      </c>
      <c r="J9" t="s">
        <v>24</v>
      </c>
      <c r="M9" t="s">
        <v>25</v>
      </c>
    </row>
    <row r="10" spans="2:13">
      <c r="B10" t="s">
        <v>23</v>
      </c>
    </row>
    <row r="12" spans="2:13">
      <c r="B12" t="s">
        <v>26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K35"/>
  <sheetViews>
    <sheetView view="pageBreakPreview" workbookViewId="0">
      <selection activeCell="A2" sqref="A2:J30"/>
    </sheetView>
  </sheetViews>
  <sheetFormatPr defaultRowHeight="13.2"/>
  <cols>
    <col min="1" max="1" width="15" customWidth="1"/>
    <col min="2" max="2" width="11.88671875" customWidth="1"/>
    <col min="3" max="3" width="13.88671875" customWidth="1"/>
    <col min="4" max="4" width="13.44140625" customWidth="1"/>
    <col min="5" max="5" width="13.88671875" customWidth="1"/>
    <col min="6" max="6" width="14" customWidth="1"/>
    <col min="7" max="7" width="8.44140625" customWidth="1"/>
    <col min="8" max="8" width="11.33203125" customWidth="1"/>
    <col min="9" max="9" width="14.88671875" customWidth="1"/>
    <col min="10" max="10" width="14.33203125" customWidth="1"/>
    <col min="11" max="11" width="7.44140625" customWidth="1"/>
  </cols>
  <sheetData>
    <row r="2" spans="1:10">
      <c r="I2" s="1" t="s">
        <v>11</v>
      </c>
    </row>
    <row r="4" spans="1:10" ht="13.8" thickBot="1"/>
    <row r="5" spans="1:10" ht="13.8" thickBot="1">
      <c r="A5" s="2"/>
      <c r="B5" s="2" t="s">
        <v>17</v>
      </c>
      <c r="C5" s="2" t="s">
        <v>13</v>
      </c>
      <c r="D5" s="2" t="s">
        <v>9</v>
      </c>
      <c r="E5" s="7" t="s">
        <v>10</v>
      </c>
      <c r="F5" s="9" t="s">
        <v>16</v>
      </c>
      <c r="G5" s="10" t="s">
        <v>18</v>
      </c>
      <c r="H5" t="s">
        <v>15</v>
      </c>
      <c r="I5" s="2" t="s">
        <v>27</v>
      </c>
      <c r="J5" s="2" t="s">
        <v>13</v>
      </c>
    </row>
    <row r="6" spans="1:10">
      <c r="A6" s="2"/>
      <c r="B6" s="2"/>
      <c r="C6" s="2"/>
      <c r="D6" s="2"/>
      <c r="E6" s="2"/>
      <c r="F6" s="8"/>
      <c r="G6" s="8"/>
      <c r="H6" s="2"/>
      <c r="I6" s="2" t="s">
        <v>19</v>
      </c>
      <c r="J6" s="2"/>
    </row>
    <row r="7" spans="1:10">
      <c r="A7" s="2" t="s">
        <v>0</v>
      </c>
      <c r="B7" s="4">
        <v>18472405.350000001</v>
      </c>
      <c r="C7" s="2">
        <v>15707714</v>
      </c>
      <c r="D7" s="2">
        <v>18140901.109999999</v>
      </c>
      <c r="E7" s="2">
        <v>23935853.190000001</v>
      </c>
      <c r="F7" s="2"/>
      <c r="G7" s="2"/>
      <c r="H7" s="2"/>
      <c r="I7" s="2">
        <f>B7+D7-E7-H7</f>
        <v>12677453.27</v>
      </c>
      <c r="J7" s="2">
        <v>11289933.33</v>
      </c>
    </row>
    <row r="8" spans="1:10">
      <c r="A8" s="2"/>
      <c r="B8" s="2"/>
      <c r="C8" s="2"/>
      <c r="D8" s="2"/>
      <c r="E8" s="2"/>
      <c r="F8" s="2"/>
      <c r="G8" s="2"/>
      <c r="H8" s="2"/>
      <c r="I8" s="2">
        <f t="shared" ref="I8:I20" si="0">B8+D8-E8</f>
        <v>0</v>
      </c>
      <c r="J8" s="2"/>
    </row>
    <row r="9" spans="1:10">
      <c r="A9" s="2" t="s">
        <v>1</v>
      </c>
      <c r="B9" s="2">
        <v>4576.76</v>
      </c>
      <c r="C9" s="2"/>
      <c r="D9" s="2">
        <v>6780817.25</v>
      </c>
      <c r="E9" s="2">
        <v>6668619.2400000002</v>
      </c>
      <c r="F9" s="2"/>
      <c r="G9" s="2"/>
      <c r="H9" s="2"/>
      <c r="I9" s="2">
        <f t="shared" si="0"/>
        <v>116774.76999999955</v>
      </c>
      <c r="J9" s="2">
        <v>103000</v>
      </c>
    </row>
    <row r="10" spans="1:10">
      <c r="A10" s="2"/>
      <c r="B10" s="2"/>
      <c r="C10" s="2"/>
      <c r="D10" s="2"/>
      <c r="E10" s="2"/>
      <c r="F10" s="2"/>
      <c r="G10" s="2"/>
      <c r="H10" s="2"/>
      <c r="I10" s="2">
        <f t="shared" si="0"/>
        <v>0</v>
      </c>
      <c r="J10" s="2"/>
    </row>
    <row r="11" spans="1:10">
      <c r="A11" s="2" t="s">
        <v>2</v>
      </c>
      <c r="B11" s="2">
        <v>137811.29</v>
      </c>
      <c r="C11" s="2"/>
      <c r="D11" s="2">
        <v>7352577.8200000003</v>
      </c>
      <c r="E11" s="2">
        <v>7352539.04</v>
      </c>
      <c r="F11" s="2"/>
      <c r="G11" s="2"/>
      <c r="H11" s="2"/>
      <c r="I11" s="2">
        <f t="shared" si="0"/>
        <v>137850.0700000003</v>
      </c>
      <c r="J11" s="2">
        <v>103133.19</v>
      </c>
    </row>
    <row r="12" spans="1:10">
      <c r="A12" s="2"/>
      <c r="B12" s="2"/>
      <c r="C12" s="2"/>
      <c r="D12" s="2"/>
      <c r="E12" s="2"/>
      <c r="F12" s="2"/>
      <c r="G12" s="2"/>
      <c r="H12" s="2"/>
      <c r="I12" s="2">
        <f t="shared" si="0"/>
        <v>0</v>
      </c>
      <c r="J12" s="2"/>
    </row>
    <row r="13" spans="1:10">
      <c r="A13" s="2" t="s">
        <v>3</v>
      </c>
      <c r="B13" s="2">
        <v>18543.87</v>
      </c>
      <c r="C13" s="2"/>
      <c r="D13" s="2">
        <v>4689680.42</v>
      </c>
      <c r="E13" s="2">
        <v>3756124.79</v>
      </c>
      <c r="F13" s="2"/>
      <c r="G13" s="2"/>
      <c r="H13" s="2"/>
      <c r="I13" s="2">
        <f t="shared" si="0"/>
        <v>952099.5</v>
      </c>
      <c r="J13" s="2">
        <v>950000</v>
      </c>
    </row>
    <row r="14" spans="1:10">
      <c r="A14" s="2"/>
      <c r="B14" s="2"/>
      <c r="C14" s="2"/>
      <c r="D14" s="2"/>
      <c r="E14" s="2"/>
      <c r="F14" s="2"/>
      <c r="G14" s="2"/>
      <c r="H14" s="2"/>
      <c r="I14" s="2">
        <f t="shared" si="0"/>
        <v>0</v>
      </c>
      <c r="J14" s="2"/>
    </row>
    <row r="15" spans="1:10">
      <c r="A15" s="2" t="s">
        <v>4</v>
      </c>
      <c r="B15" s="2">
        <v>259474.59</v>
      </c>
      <c r="C15" s="2">
        <v>220266.35</v>
      </c>
      <c r="D15" s="2">
        <v>1343846.91</v>
      </c>
      <c r="E15" s="2">
        <v>1469033.54</v>
      </c>
      <c r="F15" s="2"/>
      <c r="G15" s="2"/>
      <c r="H15" s="2"/>
      <c r="I15" s="2">
        <f t="shared" si="0"/>
        <v>134287.95999999996</v>
      </c>
      <c r="J15" s="2">
        <v>79562.81</v>
      </c>
    </row>
    <row r="16" spans="1:10">
      <c r="A16" s="2"/>
      <c r="B16" s="2"/>
      <c r="C16" s="2"/>
      <c r="D16" s="2"/>
      <c r="E16" s="2"/>
      <c r="F16" s="2"/>
      <c r="G16" s="2"/>
      <c r="H16" s="2"/>
      <c r="I16" s="2">
        <f t="shared" si="0"/>
        <v>0</v>
      </c>
      <c r="J16" s="2"/>
    </row>
    <row r="17" spans="1:11">
      <c r="A17" s="2" t="s">
        <v>5</v>
      </c>
      <c r="B17" s="2">
        <v>267259.58</v>
      </c>
      <c r="C17" s="2">
        <v>254020</v>
      </c>
      <c r="D17" s="2">
        <v>5439847.2999999998</v>
      </c>
      <c r="E17" s="2">
        <v>5537316.6100000003</v>
      </c>
      <c r="F17" s="2"/>
      <c r="G17" s="2"/>
      <c r="H17" s="2">
        <v>165000</v>
      </c>
      <c r="I17" s="2">
        <f>B17+D17-E17+F17-H17</f>
        <v>4790.269999999553</v>
      </c>
      <c r="J17" s="2"/>
    </row>
    <row r="18" spans="1:11">
      <c r="A18" s="2"/>
      <c r="B18" s="2"/>
      <c r="C18" s="2"/>
      <c r="D18" s="2"/>
      <c r="E18" s="2"/>
      <c r="F18" s="2"/>
      <c r="G18" s="2"/>
      <c r="H18" s="2"/>
      <c r="I18" s="2">
        <f t="shared" si="0"/>
        <v>0</v>
      </c>
      <c r="J18" s="2"/>
    </row>
    <row r="19" spans="1:11">
      <c r="A19" s="2" t="s">
        <v>6</v>
      </c>
      <c r="B19" s="2">
        <v>864421.92</v>
      </c>
      <c r="C19" s="2">
        <v>829277.9</v>
      </c>
      <c r="D19" s="2">
        <v>4827452.1399999997</v>
      </c>
      <c r="E19" s="2">
        <v>5597213.6299999999</v>
      </c>
      <c r="F19" s="2"/>
      <c r="G19" s="2"/>
      <c r="H19" s="2"/>
      <c r="I19" s="2">
        <f t="shared" si="0"/>
        <v>94660.429999999702</v>
      </c>
      <c r="J19" s="2">
        <v>33299.839999999997</v>
      </c>
    </row>
    <row r="20" spans="1:11">
      <c r="A20" s="2"/>
      <c r="B20" s="2"/>
      <c r="C20" s="2"/>
      <c r="D20" s="2"/>
      <c r="E20" s="2"/>
      <c r="F20" s="2"/>
      <c r="G20" s="2"/>
      <c r="H20" s="2"/>
      <c r="I20" s="2">
        <f t="shared" si="0"/>
        <v>0</v>
      </c>
      <c r="J20" s="2"/>
    </row>
    <row r="21" spans="1:11">
      <c r="A21" s="2" t="s">
        <v>7</v>
      </c>
      <c r="B21" s="2">
        <v>62350.19</v>
      </c>
      <c r="C21" s="2"/>
      <c r="D21" s="2">
        <v>11226395.859999999</v>
      </c>
      <c r="E21" s="2">
        <v>10856162.27</v>
      </c>
      <c r="F21" s="2"/>
      <c r="G21" s="2"/>
      <c r="H21" s="2">
        <v>400000</v>
      </c>
      <c r="I21" s="2">
        <f>B21+D21-E21+F21-H21</f>
        <v>32583.779999999329</v>
      </c>
      <c r="J21" s="2"/>
      <c r="K21" s="6"/>
    </row>
    <row r="22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12"/>
    </row>
    <row r="23" spans="1:11">
      <c r="A23" s="2" t="s">
        <v>8</v>
      </c>
      <c r="B23" s="4">
        <f t="shared" ref="B23:J23" si="1">B7+B9+B11+B13+B15+B17+B19+B21</f>
        <v>20086843.550000004</v>
      </c>
      <c r="C23" s="4">
        <f t="shared" si="1"/>
        <v>17011278.25</v>
      </c>
      <c r="D23" s="2">
        <f t="shared" si="1"/>
        <v>59801518.809999995</v>
      </c>
      <c r="E23" s="2">
        <f t="shared" si="1"/>
        <v>65172862.310000002</v>
      </c>
      <c r="F23" s="2">
        <f>F17+F21</f>
        <v>0</v>
      </c>
      <c r="G23" s="2"/>
      <c r="H23" s="2">
        <f>H7+H9+H11+H13+H15+H17+H19+H21</f>
        <v>565000</v>
      </c>
      <c r="I23" s="4">
        <f>I7+I9+I11+I13+I15+I17+I19+I21</f>
        <v>14150500.049999999</v>
      </c>
      <c r="J23" s="2">
        <f t="shared" si="1"/>
        <v>12558929.17</v>
      </c>
      <c r="K23" s="12"/>
    </row>
    <row r="24" spans="1:11">
      <c r="K24" s="12"/>
    </row>
    <row r="25" spans="1:11">
      <c r="K25" s="12"/>
    </row>
    <row r="26" spans="1:11">
      <c r="K26" s="12"/>
    </row>
    <row r="27" spans="1:11">
      <c r="A27" s="3" t="s">
        <v>14</v>
      </c>
      <c r="B27" s="3">
        <v>6162327.9199999999</v>
      </c>
      <c r="C27" s="3">
        <v>2163117.5499999998</v>
      </c>
      <c r="D27" s="3">
        <f>525522408.27+691561.31</f>
        <v>526213969.57999998</v>
      </c>
      <c r="E27" s="3">
        <v>528922899.18000001</v>
      </c>
      <c r="F27" s="3">
        <v>14565000</v>
      </c>
      <c r="G27" s="3"/>
      <c r="H27" s="3">
        <v>10909668</v>
      </c>
      <c r="I27" s="4">
        <f>B27+D27-E27+F27-H27</f>
        <v>7108730.3199999928</v>
      </c>
      <c r="J27" s="5">
        <v>5082106.59</v>
      </c>
    </row>
    <row r="28" spans="1:11">
      <c r="I28" s="4"/>
    </row>
    <row r="29" spans="1:11">
      <c r="I29" s="4"/>
    </row>
    <row r="30" spans="1:11">
      <c r="A30" t="s">
        <v>8</v>
      </c>
      <c r="B30" s="3">
        <f t="shared" ref="B30:H30" si="2">B23+B27</f>
        <v>26249171.470000006</v>
      </c>
      <c r="C30" s="3">
        <f t="shared" si="2"/>
        <v>19174395.800000001</v>
      </c>
      <c r="D30" s="3">
        <f t="shared" si="2"/>
        <v>586015488.38999999</v>
      </c>
      <c r="E30" s="3">
        <f t="shared" si="2"/>
        <v>594095761.49000001</v>
      </c>
      <c r="F30" s="3">
        <f t="shared" si="2"/>
        <v>14565000</v>
      </c>
      <c r="G30" s="3">
        <f t="shared" si="2"/>
        <v>0</v>
      </c>
      <c r="H30" s="3">
        <f t="shared" si="2"/>
        <v>11474668</v>
      </c>
      <c r="I30" s="4">
        <f>I23+I27</f>
        <v>21259230.36999999</v>
      </c>
      <c r="J30" s="11">
        <f>J23+J27</f>
        <v>17641035.759999998</v>
      </c>
    </row>
    <row r="32" spans="1:11">
      <c r="D32" s="3"/>
      <c r="E32" s="3">
        <f>I30-B30</f>
        <v>-4989941.1000000164</v>
      </c>
    </row>
    <row r="33" spans="2:9">
      <c r="D33" s="3"/>
      <c r="I33" s="3"/>
    </row>
    <row r="34" spans="2:9">
      <c r="E34" s="3">
        <f>D30-E30+F30-H30</f>
        <v>-4989941.1000000238</v>
      </c>
      <c r="I34" s="4"/>
    </row>
    <row r="35" spans="2:9">
      <c r="B35" t="s">
        <v>12</v>
      </c>
    </row>
  </sheetData>
  <phoneticPr fontId="0" type="noConversion"/>
  <pageMargins left="0.75" right="0.75" top="1" bottom="1" header="0.5" footer="0.5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user08</cp:lastModifiedBy>
  <cp:lastPrinted>2019-10-01T12:39:43Z</cp:lastPrinted>
  <dcterms:created xsi:type="dcterms:W3CDTF">1996-10-08T23:32:33Z</dcterms:created>
  <dcterms:modified xsi:type="dcterms:W3CDTF">2019-11-05T16:12:55Z</dcterms:modified>
</cp:coreProperties>
</file>